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\\rus.ru\dfs\LIP\STD\Сканер\Рабочий стол КНА\ИНВЕСТПРОЕКТЫ\Промплощадка\Согласование СЗ на закупку\"/>
    </mc:Choice>
  </mc:AlternateContent>
  <xr:revisionPtr revIDLastSave="0" documentId="13_ncr:1_{F4D45EF5-A5C8-4FE2-BD0B-24A8A459AADD}" xr6:coauthVersionLast="36" xr6:coauthVersionMax="36" xr10:uidLastSave="{00000000-0000-0000-0000-000000000000}"/>
  <bookViews>
    <workbookView xWindow="0" yWindow="0" windowWidth="24720" windowHeight="11325" xr2:uid="{00000000-000D-0000-FFFF-FFFF00000000}"/>
  </bookViews>
  <sheets>
    <sheet name="Лист1" sheetId="1" r:id="rId1"/>
  </sheets>
  <definedNames>
    <definedName name="_xlnm.Print_Area" localSheetId="0">Лист1!$A$1:$E$126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2" i="1" l="1"/>
  <c r="E100" i="1"/>
  <c r="E119" i="1" l="1"/>
  <c r="E118" i="1"/>
  <c r="E101" i="1"/>
  <c r="E91" i="1"/>
  <c r="E50" i="1"/>
  <c r="E49" i="1"/>
  <c r="E39" i="1"/>
  <c r="E40" i="1"/>
  <c r="E121" i="1" l="1"/>
  <c r="E112" i="1"/>
  <c r="E94" i="1"/>
  <c r="E85" i="1"/>
  <c r="E59" i="1"/>
  <c r="E42" i="1"/>
  <c r="E68" i="1"/>
  <c r="E33" i="1"/>
  <c r="E66" i="1" l="1"/>
  <c r="E65" i="1"/>
  <c r="E34" i="1"/>
  <c r="E29" i="1"/>
  <c r="E32" i="1" s="1"/>
  <c r="E92" i="1"/>
  <c r="E55" i="1"/>
  <c r="E111" i="1"/>
  <c r="E110" i="1"/>
  <c r="E109" i="1"/>
  <c r="E108" i="1"/>
</calcChain>
</file>

<file path=xl/sharedStrings.xml><?xml version="1.0" encoding="utf-8"?>
<sst xmlns="http://schemas.openxmlformats.org/spreadsheetml/2006/main" count="409" uniqueCount="108">
  <si>
    <t>Ед. изм.</t>
  </si>
  <si>
    <t>№ п/п</t>
  </si>
  <si>
    <t>Наименование работ</t>
  </si>
  <si>
    <t>Объем</t>
  </si>
  <si>
    <t>1</t>
  </si>
  <si>
    <t>3</t>
  </si>
  <si>
    <t>5</t>
  </si>
  <si>
    <t>7</t>
  </si>
  <si>
    <t>8</t>
  </si>
  <si>
    <t>2</t>
  </si>
  <si>
    <t>4</t>
  </si>
  <si>
    <t>6</t>
  </si>
  <si>
    <t>9</t>
  </si>
  <si>
    <t>10</t>
  </si>
  <si>
    <t>м3</t>
  </si>
  <si>
    <t>шт.</t>
  </si>
  <si>
    <t>Приложение №1</t>
  </si>
  <si>
    <t>Технический директор</t>
  </si>
  <si>
    <t>Согласовано:</t>
  </si>
  <si>
    <t>Утверждаю:</t>
  </si>
  <si>
    <t>Тюленев В.Е.___________</t>
  </si>
  <si>
    <t>___________Смирнов С.Н.</t>
  </si>
  <si>
    <t>«___»_____________2024г.</t>
  </si>
  <si>
    <t xml:space="preserve">«Ремонт железнодорожных путей АО «Липецкцемент» </t>
  </si>
  <si>
    <t>Железнодорожный путь № 13 (тип рельса Р65)</t>
  </si>
  <si>
    <t>Железнодорожный путь № 14 (тип рельса Р65)</t>
  </si>
  <si>
    <t>Железнодорожный путь № 14 а (тип рельса Р65)</t>
  </si>
  <si>
    <t>Железнодорожный путь № 13 а  (тип рельса Р65)</t>
  </si>
  <si>
    <t>Подкладка КБ-65</t>
  </si>
  <si>
    <t>Резинка ЦП-143</t>
  </si>
  <si>
    <t>Резинка ЦП-328</t>
  </si>
  <si>
    <t>Шпала железобетонная Ш-1 б/у</t>
  </si>
  <si>
    <t>Клемма</t>
  </si>
  <si>
    <t>Шайба 2-х витковая</t>
  </si>
  <si>
    <t>Болт клемный с гайкой</t>
  </si>
  <si>
    <t>Болт закладной с гайкой</t>
  </si>
  <si>
    <t>Втулка изолирующая</t>
  </si>
  <si>
    <t>Скоба под изовтулку</t>
  </si>
  <si>
    <t>20</t>
  </si>
  <si>
    <t>11</t>
  </si>
  <si>
    <t>12</t>
  </si>
  <si>
    <t>13</t>
  </si>
  <si>
    <t>14</t>
  </si>
  <si>
    <t>15</t>
  </si>
  <si>
    <t>16</t>
  </si>
  <si>
    <t>17</t>
  </si>
  <si>
    <t>18</t>
  </si>
  <si>
    <t>км.</t>
  </si>
  <si>
    <t>19</t>
  </si>
  <si>
    <t>Накладка изолирующая АПАТЭК</t>
  </si>
  <si>
    <t>Болт стыковой с гайкой М27</t>
  </si>
  <si>
    <t>Шайба одновитковая М27</t>
  </si>
  <si>
    <t xml:space="preserve">м3 </t>
  </si>
  <si>
    <t>0,31</t>
  </si>
  <si>
    <t>0,188</t>
  </si>
  <si>
    <t>Рельсы железнодорожные типа Р65, длина рельсов 12,5м</t>
  </si>
  <si>
    <t xml:space="preserve">Поставка Подрядчика </t>
  </si>
  <si>
    <t xml:space="preserve">поставка Заказчика </t>
  </si>
  <si>
    <t>Поставка Подрядчика</t>
  </si>
  <si>
    <t xml:space="preserve">Поставка Заказчика </t>
  </si>
  <si>
    <t>21</t>
  </si>
  <si>
    <t>22</t>
  </si>
  <si>
    <t>23</t>
  </si>
  <si>
    <t>Щебень гранитный фракции 25-60 ГОСТ 7392-2014-100</t>
  </si>
  <si>
    <t>Накладка стыковая 2Р65</t>
  </si>
  <si>
    <t xml:space="preserve"> материал Заказчика - старогодный от разборки</t>
  </si>
  <si>
    <t>Рельс железнодорожный типа Р-65, длиной 25 м</t>
  </si>
  <si>
    <t>Рельс железнодорожный типа Р-65, длиной 12,5 м</t>
  </si>
  <si>
    <t>1000 м2</t>
  </si>
  <si>
    <t>1 т</t>
  </si>
  <si>
    <t xml:space="preserve">Погрузка негодных деревянных шпал на автомобильный транспорт </t>
  </si>
  <si>
    <t>т</t>
  </si>
  <si>
    <t>Вывоз загрязнённого балласта к месту складирования строительных отходов</t>
  </si>
  <si>
    <t>Рельсы нестандартной длины  менее 25 м условно считать по 12,5 м</t>
  </si>
  <si>
    <t xml:space="preserve">Вырезка загрязнённого балласта c погрузкой на автотранспорт - Разработка грунта с погрузкой в автомобили-самосвалы экскаваторами импортного производства с ковшом вместимостью 0,25 м3, группа грунтов 2, (ФЕР  01-01-014-10) </t>
  </si>
  <si>
    <t xml:space="preserve"> Примечание </t>
  </si>
  <si>
    <t xml:space="preserve">Рельсошпальная решетка была уложенна в 1975 году, будучи уже б/у( снятой с путей МПС), скрепления полностью пришли в негодность.  Железобетонные шпалы будут отсортированы, те что будут признаны годными, после установки новых скреплений, будут уложены в другие пути в 2025-26 годах. Применить коэффициент 1,5 в связи с отсутсвием расценки на железобетонные шпалы </t>
  </si>
  <si>
    <t>1000м3</t>
  </si>
  <si>
    <t>0,94</t>
  </si>
  <si>
    <t>24</t>
  </si>
  <si>
    <t>25</t>
  </si>
  <si>
    <t>26</t>
  </si>
  <si>
    <t>27</t>
  </si>
  <si>
    <t>1000 м3</t>
  </si>
  <si>
    <r>
      <t xml:space="preserve"> </t>
    </r>
    <r>
      <rPr>
        <sz val="14"/>
        <rFont val="Times New Roman"/>
        <family val="1"/>
        <charset val="204"/>
      </rPr>
      <t>Вывоз негодных деревянных шпал к месту утилизации</t>
    </r>
  </si>
  <si>
    <t>Директор</t>
  </si>
  <si>
    <t>Липецкого филиала АО "ЦЕМРОС"</t>
  </si>
  <si>
    <t>ВЕДОМОСТЬ ОБЪЕМОВ РАБОТ №1</t>
  </si>
  <si>
    <t>ком.</t>
  </si>
  <si>
    <t>Начальник ОКС</t>
  </si>
  <si>
    <t>Знаменщиков Д.В.</t>
  </si>
  <si>
    <t xml:space="preserve">Разборка пути поэлементно, шпалы ;железобетонные, 1840 шп/км, тип рельса Р-65 </t>
  </si>
  <si>
    <t xml:space="preserve">Планировка площадей механизированным способом, группа грунтов 2  </t>
  </si>
  <si>
    <t>Перевозка грузов автомобилями-самосвалами грузоподъемностью 10 т работающих вне карьера на расстояние: I класс груза до 2 км</t>
  </si>
  <si>
    <t>Выправочно-отделочные работы и окончательная выправка пути на железобетонных шпалах, балласт щебеночный</t>
  </si>
  <si>
    <t>Балластировка пути и стрелочных переводов на железобетонных шпалах, балласт щебёночный, из расчёта толщины балластного слоя – 0,15 м под подошвой шпалы.</t>
  </si>
  <si>
    <t xml:space="preserve"> Перевозка грузов автомобилями-самосвалами грузоподъемностью 10 т работающих вне карьера на расстояние: I класс груза до 2 км</t>
  </si>
  <si>
    <t>Балластировка пути и стрелочных переводов на железобетонных шпалах, балласт щебёночный , из расчёта толщины балластного слоя – 0,15 м под подошвой шпалы.</t>
  </si>
  <si>
    <t>Укладка пути отдельными элементами на железобетонных шпалах тип рельсов, Р65, длина рельсов 12,5 м, на 1 км число шпал 1840 шпал/км</t>
  </si>
  <si>
    <t>Укладка пути отдельными элементами на железобетонных шпалах тип рельсов, Р65, длина рельсов 25 м, на 1 км число шпал 1840 шпал/км</t>
  </si>
  <si>
    <t>Планировка площадей механизированным способом, группа грунтов 2</t>
  </si>
  <si>
    <t>Вырезка загрязнённого балласта c погрузкой на автотранспорт - Разработка грунта с погрузкой в автомобили-самосвалы экскаваторами импортного производства с ковшом вместимостью 0,25 м3, группа грунтов 2</t>
  </si>
  <si>
    <t>Разборка пути поэлементно, шпалы деревянные, 1840 шп/км, тип рельса Р-65</t>
  </si>
  <si>
    <t>Разборка пути поэлементно, шпалы ;железобетонные, 1840 шп/км, тип рельса Р-65</t>
  </si>
  <si>
    <t xml:space="preserve">Укладка пути отдельными элементами на железобетонных шпалах тип рельсов, Р65, длина рельсов 12,5 м., на 1 км число шпал 1840 шпал/км </t>
  </si>
  <si>
    <t>к    ТЗ  №4-24 от    "___"___________ 2024г.</t>
  </si>
  <si>
    <t>0,202</t>
  </si>
  <si>
    <t>0,22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</si>
</sst>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Times New Roman"/>
      <family val="2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  <font>
      <b/>
      <u/>
      <sz val="14"/>
      <name val="Arial"/>
      <family val="2"/>
      <charset val="204"/>
    </font>
    <font>
      <sz val="14"/>
      <color theme="1"/>
      <name val="Times New Roman"/>
      <family val="2"/>
      <charset val="204"/>
    </font>
    <font>
      <sz val="14"/>
      <name val="Arial"/>
      <family val="2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8" fillId="0" borderId="0" xfId="1" applyFont="1" applyAlignment="1">
      <alignment horizontal="right" vertical="top"/>
    </xf>
    <xf numFmtId="0" fontId="8" fillId="0" borderId="0" xfId="1" applyFont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Fill="1" applyBorder="1" applyAlignment="1">
      <alignment horizontal="right" vertical="top"/>
    </xf>
    <xf numFmtId="49" fontId="2" fillId="0" borderId="0" xfId="0" applyNumberFormat="1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vertical="top" wrapText="1"/>
    </xf>
    <xf numFmtId="49" fontId="10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/>
    </xf>
    <xf numFmtId="0" fontId="2" fillId="0" borderId="6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3" fillId="2" borderId="1" xfId="0" applyFont="1" applyFill="1" applyBorder="1" applyAlignment="1">
      <alignment vertical="top" wrapText="1"/>
    </xf>
    <xf numFmtId="0" fontId="2" fillId="0" borderId="9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right" vertical="top"/>
    </xf>
    <xf numFmtId="0" fontId="11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right" vertical="top"/>
    </xf>
    <xf numFmtId="49" fontId="2" fillId="0" borderId="0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1" fillId="0" borderId="0" xfId="0" applyFont="1" applyFill="1" applyBorder="1" applyAlignment="1">
      <alignment horizontal="right" vertical="top" wrapText="1"/>
    </xf>
    <xf numFmtId="49" fontId="6" fillId="0" borderId="4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12" fillId="0" borderId="4" xfId="0" applyNumberFormat="1" applyFont="1" applyBorder="1" applyAlignment="1">
      <alignment horizontal="center" vertical="top"/>
    </xf>
    <xf numFmtId="0" fontId="13" fillId="0" borderId="2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0" fillId="0" borderId="0" xfId="0" applyFill="1" applyAlignment="1">
      <alignment vertical="top"/>
    </xf>
    <xf numFmtId="49" fontId="0" fillId="0" borderId="0" xfId="0" applyNumberFormat="1" applyFill="1" applyAlignment="1">
      <alignment vertical="top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181</xdr:row>
      <xdr:rowOff>104774</xdr:rowOff>
    </xdr:from>
    <xdr:to>
      <xdr:col>4</xdr:col>
      <xdr:colOff>942719</xdr:colOff>
      <xdr:row>239</xdr:row>
      <xdr:rowOff>10589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38204774"/>
          <a:ext cx="9303745" cy="1150726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226</xdr:row>
      <xdr:rowOff>161924</xdr:rowOff>
    </xdr:from>
    <xdr:to>
      <xdr:col>4</xdr:col>
      <xdr:colOff>944401</xdr:colOff>
      <xdr:row>290</xdr:row>
      <xdr:rowOff>172622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9100" y="47263049"/>
          <a:ext cx="9286377" cy="1281229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286</xdr:row>
      <xdr:rowOff>153430</xdr:rowOff>
    </xdr:from>
    <xdr:to>
      <xdr:col>4</xdr:col>
      <xdr:colOff>840124</xdr:colOff>
      <xdr:row>334</xdr:row>
      <xdr:rowOff>19929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9100" y="59256055"/>
          <a:ext cx="9182100" cy="9467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5"/>
  <sheetViews>
    <sheetView tabSelected="1" topLeftCell="A104" zoomScale="60" zoomScaleNormal="60" zoomScaleSheetLayoutView="85" workbookViewId="0">
      <selection activeCell="L122" sqref="L122"/>
    </sheetView>
  </sheetViews>
  <sheetFormatPr defaultColWidth="9" defaultRowHeight="15.75" x14ac:dyDescent="0.25"/>
  <cols>
    <col min="1" max="1" width="5.125" style="15" customWidth="1"/>
    <col min="2" max="2" width="63.125" style="15" customWidth="1"/>
    <col min="3" max="3" width="36.25" style="38" customWidth="1"/>
    <col min="4" max="4" width="10.25" style="15" customWidth="1"/>
    <col min="5" max="5" width="13.375" style="15" customWidth="1"/>
    <col min="6" max="6" width="54.5" style="15" customWidth="1"/>
    <col min="7" max="16384" width="9" style="15"/>
  </cols>
  <sheetData>
    <row r="1" spans="1:7" ht="18.75" x14ac:dyDescent="0.25">
      <c r="A1" s="14"/>
      <c r="B1" s="10"/>
      <c r="C1" s="54" t="s">
        <v>16</v>
      </c>
      <c r="D1" s="54"/>
      <c r="E1" s="54"/>
      <c r="F1" s="7"/>
      <c r="G1" s="7"/>
    </row>
    <row r="2" spans="1:7" ht="18.75" x14ac:dyDescent="0.25">
      <c r="A2" s="16"/>
      <c r="B2" s="17"/>
      <c r="C2" s="54" t="s">
        <v>105</v>
      </c>
      <c r="D2" s="54"/>
      <c r="E2" s="54"/>
      <c r="F2" s="9"/>
      <c r="G2" s="7"/>
    </row>
    <row r="3" spans="1:7" ht="15" customHeight="1" x14ac:dyDescent="0.25">
      <c r="A3" s="16"/>
      <c r="B3" s="17"/>
      <c r="C3" s="18"/>
      <c r="D3" s="13"/>
      <c r="E3" s="13"/>
      <c r="F3" s="8"/>
      <c r="G3" s="7"/>
    </row>
    <row r="4" spans="1:7" ht="15" customHeight="1" x14ac:dyDescent="0.25">
      <c r="A4" s="16"/>
      <c r="B4" s="17"/>
      <c r="C4" s="18"/>
      <c r="D4" s="13"/>
      <c r="E4" s="18"/>
      <c r="F4" s="8"/>
      <c r="G4" s="7"/>
    </row>
    <row r="5" spans="1:7" ht="15" customHeight="1" x14ac:dyDescent="0.25">
      <c r="A5" s="58" t="s">
        <v>18</v>
      </c>
      <c r="B5" s="58"/>
      <c r="C5" s="57" t="s">
        <v>19</v>
      </c>
      <c r="D5" s="57"/>
      <c r="E5" s="57"/>
      <c r="F5" s="9"/>
      <c r="G5" s="7"/>
    </row>
    <row r="6" spans="1:7" ht="18.75" x14ac:dyDescent="0.25">
      <c r="A6" s="55" t="s">
        <v>17</v>
      </c>
      <c r="B6" s="55"/>
      <c r="C6" s="60" t="s">
        <v>85</v>
      </c>
      <c r="D6" s="60"/>
      <c r="E6" s="60"/>
    </row>
    <row r="7" spans="1:7" ht="18.75" customHeight="1" x14ac:dyDescent="0.25">
      <c r="A7" s="55" t="s">
        <v>86</v>
      </c>
      <c r="B7" s="55"/>
      <c r="C7" s="54" t="s">
        <v>86</v>
      </c>
      <c r="D7" s="54"/>
      <c r="E7" s="54"/>
    </row>
    <row r="8" spans="1:7" ht="18.75" x14ac:dyDescent="0.25">
      <c r="A8" s="56" t="s">
        <v>20</v>
      </c>
      <c r="B8" s="56"/>
      <c r="C8" s="54" t="s">
        <v>21</v>
      </c>
      <c r="D8" s="54"/>
      <c r="E8" s="54"/>
    </row>
    <row r="9" spans="1:7" ht="18.75" x14ac:dyDescent="0.25">
      <c r="A9" s="56" t="s">
        <v>22</v>
      </c>
      <c r="B9" s="56"/>
      <c r="C9" s="54" t="s">
        <v>22</v>
      </c>
      <c r="D9" s="54"/>
      <c r="E9" s="54"/>
    </row>
    <row r="10" spans="1:7" x14ac:dyDescent="0.25">
      <c r="A10" s="19"/>
      <c r="B10" s="19"/>
      <c r="C10" s="21"/>
      <c r="D10" s="20"/>
      <c r="E10" s="20"/>
    </row>
    <row r="11" spans="1:7" x14ac:dyDescent="0.25">
      <c r="A11" s="19"/>
      <c r="B11" s="19"/>
      <c r="C11" s="21"/>
      <c r="D11" s="20"/>
      <c r="E11" s="20"/>
    </row>
    <row r="12" spans="1:7" ht="24.75" customHeight="1" x14ac:dyDescent="0.25">
      <c r="A12" s="64" t="s">
        <v>87</v>
      </c>
      <c r="B12" s="64"/>
      <c r="C12" s="64"/>
      <c r="D12" s="64"/>
      <c r="E12" s="64"/>
    </row>
    <row r="13" spans="1:7" ht="18.75" x14ac:dyDescent="0.25">
      <c r="A13" s="5"/>
      <c r="B13" s="22"/>
      <c r="C13" s="23"/>
      <c r="D13" s="4"/>
      <c r="E13" s="22"/>
    </row>
    <row r="14" spans="1:7" ht="21" customHeight="1" x14ac:dyDescent="0.25">
      <c r="A14" s="59" t="s">
        <v>23</v>
      </c>
      <c r="B14" s="59"/>
      <c r="C14" s="59"/>
      <c r="D14" s="59"/>
      <c r="E14" s="59"/>
      <c r="F14" s="1"/>
    </row>
    <row r="15" spans="1:7" ht="18.75" x14ac:dyDescent="0.25">
      <c r="A15" s="6"/>
      <c r="B15" s="22"/>
      <c r="C15" s="25"/>
      <c r="D15" s="24"/>
      <c r="E15" s="22"/>
    </row>
    <row r="16" spans="1:7" ht="36" x14ac:dyDescent="0.25">
      <c r="A16" s="26" t="s">
        <v>1</v>
      </c>
      <c r="B16" s="27" t="s">
        <v>2</v>
      </c>
      <c r="C16" s="46" t="s">
        <v>75</v>
      </c>
      <c r="D16" s="28" t="s">
        <v>0</v>
      </c>
      <c r="E16" s="29" t="s">
        <v>3</v>
      </c>
    </row>
    <row r="17" spans="1:7" ht="18" x14ac:dyDescent="0.25">
      <c r="A17" s="30">
        <v>1</v>
      </c>
      <c r="B17" s="31">
        <v>2</v>
      </c>
      <c r="C17" s="27">
        <v>3</v>
      </c>
      <c r="D17" s="31">
        <v>4</v>
      </c>
      <c r="E17" s="31">
        <v>5</v>
      </c>
    </row>
    <row r="18" spans="1:7" ht="18.75" x14ac:dyDescent="0.25">
      <c r="A18" s="65" t="s">
        <v>24</v>
      </c>
      <c r="B18" s="62"/>
      <c r="C18" s="62"/>
      <c r="D18" s="62"/>
      <c r="E18" s="63"/>
    </row>
    <row r="19" spans="1:7" ht="58.5" customHeight="1" x14ac:dyDescent="0.25">
      <c r="A19" s="32" t="s">
        <v>4</v>
      </c>
      <c r="B19" s="39" t="s">
        <v>102</v>
      </c>
      <c r="C19" s="39"/>
      <c r="D19" s="40" t="s">
        <v>47</v>
      </c>
      <c r="E19" s="47">
        <v>0.28000000000000003</v>
      </c>
      <c r="F19" s="69"/>
      <c r="G19" s="69"/>
    </row>
    <row r="20" spans="1:7" ht="126" customHeight="1" x14ac:dyDescent="0.25">
      <c r="A20" s="32" t="s">
        <v>9</v>
      </c>
      <c r="B20" s="2" t="s">
        <v>101</v>
      </c>
      <c r="C20" s="48"/>
      <c r="D20" s="32" t="s">
        <v>83</v>
      </c>
      <c r="E20" s="33">
        <v>0.30069000000000001</v>
      </c>
      <c r="F20" s="69"/>
      <c r="G20" s="69"/>
    </row>
    <row r="21" spans="1:7" ht="58.5" customHeight="1" x14ac:dyDescent="0.25">
      <c r="A21" s="32" t="s">
        <v>5</v>
      </c>
      <c r="B21" s="2" t="s">
        <v>100</v>
      </c>
      <c r="C21" s="48"/>
      <c r="D21" s="32" t="s">
        <v>68</v>
      </c>
      <c r="E21" s="33">
        <v>1.4</v>
      </c>
      <c r="F21" s="69"/>
      <c r="G21" s="69"/>
    </row>
    <row r="22" spans="1:7" ht="71.25" customHeight="1" x14ac:dyDescent="0.25">
      <c r="A22" s="32" t="s">
        <v>10</v>
      </c>
      <c r="B22" s="2" t="s">
        <v>93</v>
      </c>
      <c r="C22" s="48" t="s">
        <v>72</v>
      </c>
      <c r="D22" s="32" t="s">
        <v>69</v>
      </c>
      <c r="E22" s="33">
        <v>421.4</v>
      </c>
      <c r="F22" s="69"/>
      <c r="G22" s="69"/>
    </row>
    <row r="23" spans="1:7" ht="130.5" customHeight="1" x14ac:dyDescent="0.25">
      <c r="A23" s="32" t="s">
        <v>6</v>
      </c>
      <c r="B23" s="11" t="s">
        <v>99</v>
      </c>
      <c r="C23" s="11"/>
      <c r="D23" s="49" t="s">
        <v>47</v>
      </c>
      <c r="E23" s="49">
        <v>0.2</v>
      </c>
      <c r="F23" s="69"/>
      <c r="G23" s="69"/>
    </row>
    <row r="24" spans="1:7" ht="126.6" customHeight="1" x14ac:dyDescent="0.25">
      <c r="A24" s="32" t="s">
        <v>11</v>
      </c>
      <c r="B24" s="11" t="s">
        <v>98</v>
      </c>
      <c r="C24" s="11" t="s">
        <v>73</v>
      </c>
      <c r="D24" s="49" t="s">
        <v>47</v>
      </c>
      <c r="E24" s="49">
        <v>0.08</v>
      </c>
      <c r="F24" s="69"/>
      <c r="G24" s="69"/>
    </row>
    <row r="25" spans="1:7" ht="37.5" x14ac:dyDescent="0.25">
      <c r="A25" s="32" t="s">
        <v>7</v>
      </c>
      <c r="B25" s="11" t="s">
        <v>66</v>
      </c>
      <c r="C25" s="11" t="s">
        <v>65</v>
      </c>
      <c r="D25" s="32" t="s">
        <v>15</v>
      </c>
      <c r="E25" s="49">
        <v>16</v>
      </c>
      <c r="F25" s="69"/>
      <c r="G25" s="69"/>
    </row>
    <row r="26" spans="1:7" ht="37.5" x14ac:dyDescent="0.25">
      <c r="A26" s="32" t="s">
        <v>8</v>
      </c>
      <c r="B26" s="11" t="s">
        <v>67</v>
      </c>
      <c r="C26" s="11" t="s">
        <v>65</v>
      </c>
      <c r="D26" s="32" t="s">
        <v>15</v>
      </c>
      <c r="E26" s="49">
        <v>12</v>
      </c>
      <c r="F26" s="69"/>
      <c r="G26" s="69"/>
    </row>
    <row r="27" spans="1:7" ht="37.5" x14ac:dyDescent="0.25">
      <c r="A27" s="32" t="s">
        <v>12</v>
      </c>
      <c r="B27" s="11" t="s">
        <v>64</v>
      </c>
      <c r="C27" s="11" t="s">
        <v>65</v>
      </c>
      <c r="D27" s="32" t="s">
        <v>15</v>
      </c>
      <c r="E27" s="33">
        <v>52</v>
      </c>
      <c r="F27" s="69"/>
      <c r="G27" s="69"/>
    </row>
    <row r="28" spans="1:7" ht="18.75" x14ac:dyDescent="0.25">
      <c r="A28" s="32" t="s">
        <v>13</v>
      </c>
      <c r="B28" s="11" t="s">
        <v>31</v>
      </c>
      <c r="C28" s="48" t="s">
        <v>56</v>
      </c>
      <c r="D28" s="50" t="s">
        <v>15</v>
      </c>
      <c r="E28" s="50">
        <v>515</v>
      </c>
      <c r="F28" s="69"/>
      <c r="G28" s="69"/>
    </row>
    <row r="29" spans="1:7" ht="18.75" customHeight="1" x14ac:dyDescent="0.25">
      <c r="A29" s="32" t="s">
        <v>39</v>
      </c>
      <c r="B29" s="11" t="s">
        <v>28</v>
      </c>
      <c r="C29" s="48" t="s">
        <v>56</v>
      </c>
      <c r="D29" s="32" t="s">
        <v>15</v>
      </c>
      <c r="E29" s="35">
        <f>515*2</f>
        <v>1030</v>
      </c>
      <c r="F29" s="69"/>
      <c r="G29" s="69"/>
    </row>
    <row r="30" spans="1:7" ht="18.75" x14ac:dyDescent="0.25">
      <c r="A30" s="32" t="s">
        <v>40</v>
      </c>
      <c r="B30" s="11" t="s">
        <v>29</v>
      </c>
      <c r="C30" s="48" t="s">
        <v>56</v>
      </c>
      <c r="D30" s="50" t="s">
        <v>15</v>
      </c>
      <c r="E30" s="50">
        <v>1030</v>
      </c>
      <c r="F30" s="69"/>
      <c r="G30" s="69"/>
    </row>
    <row r="31" spans="1:7" ht="18.75" x14ac:dyDescent="0.25">
      <c r="A31" s="32" t="s">
        <v>41</v>
      </c>
      <c r="B31" s="11" t="s">
        <v>30</v>
      </c>
      <c r="C31" s="48" t="s">
        <v>56</v>
      </c>
      <c r="D31" s="50" t="s">
        <v>15</v>
      </c>
      <c r="E31" s="50">
        <v>1030</v>
      </c>
      <c r="F31" s="69"/>
      <c r="G31" s="69"/>
    </row>
    <row r="32" spans="1:7" ht="18.75" x14ac:dyDescent="0.25">
      <c r="A32" s="32" t="s">
        <v>42</v>
      </c>
      <c r="B32" s="11" t="s">
        <v>32</v>
      </c>
      <c r="C32" s="48" t="s">
        <v>56</v>
      </c>
      <c r="D32" s="50" t="s">
        <v>15</v>
      </c>
      <c r="E32" s="50">
        <f>E29*2</f>
        <v>2060</v>
      </c>
      <c r="F32" s="69"/>
      <c r="G32" s="69"/>
    </row>
    <row r="33" spans="1:7" ht="18.75" x14ac:dyDescent="0.25">
      <c r="A33" s="32" t="s">
        <v>43</v>
      </c>
      <c r="B33" s="11" t="s">
        <v>33</v>
      </c>
      <c r="C33" s="48" t="s">
        <v>56</v>
      </c>
      <c r="D33" s="50" t="s">
        <v>15</v>
      </c>
      <c r="E33" s="50">
        <f>E30*2*2</f>
        <v>4120</v>
      </c>
      <c r="F33" s="69"/>
      <c r="G33" s="69"/>
    </row>
    <row r="34" spans="1:7" ht="18.75" x14ac:dyDescent="0.25">
      <c r="A34" s="32" t="s">
        <v>44</v>
      </c>
      <c r="B34" s="11" t="s">
        <v>34</v>
      </c>
      <c r="C34" s="48" t="s">
        <v>56</v>
      </c>
      <c r="D34" s="50" t="s">
        <v>15</v>
      </c>
      <c r="E34" s="50">
        <f t="shared" ref="E34" si="0">E31*2</f>
        <v>2060</v>
      </c>
      <c r="F34" s="69"/>
      <c r="G34" s="69"/>
    </row>
    <row r="35" spans="1:7" ht="18.75" x14ac:dyDescent="0.25">
      <c r="A35" s="32" t="s">
        <v>45</v>
      </c>
      <c r="B35" s="11" t="s">
        <v>35</v>
      </c>
      <c r="C35" s="48" t="s">
        <v>56</v>
      </c>
      <c r="D35" s="50" t="s">
        <v>15</v>
      </c>
      <c r="E35" s="50">
        <v>2060</v>
      </c>
      <c r="F35" s="69"/>
      <c r="G35" s="69"/>
    </row>
    <row r="36" spans="1:7" ht="18.75" x14ac:dyDescent="0.25">
      <c r="A36" s="32" t="s">
        <v>46</v>
      </c>
      <c r="B36" s="11" t="s">
        <v>36</v>
      </c>
      <c r="C36" s="48" t="s">
        <v>56</v>
      </c>
      <c r="D36" s="50" t="s">
        <v>15</v>
      </c>
      <c r="E36" s="50">
        <v>2060</v>
      </c>
      <c r="F36" s="69"/>
      <c r="G36" s="69"/>
    </row>
    <row r="37" spans="1:7" ht="18.75" x14ac:dyDescent="0.25">
      <c r="A37" s="32" t="s">
        <v>48</v>
      </c>
      <c r="B37" s="11" t="s">
        <v>37</v>
      </c>
      <c r="C37" s="48" t="s">
        <v>56</v>
      </c>
      <c r="D37" s="50" t="s">
        <v>15</v>
      </c>
      <c r="E37" s="50">
        <v>2060</v>
      </c>
      <c r="F37" s="69"/>
      <c r="G37" s="69"/>
    </row>
    <row r="38" spans="1:7" ht="18.75" x14ac:dyDescent="0.25">
      <c r="A38" s="32" t="s">
        <v>38</v>
      </c>
      <c r="B38" s="11" t="s">
        <v>49</v>
      </c>
      <c r="C38" s="66" t="s">
        <v>56</v>
      </c>
      <c r="D38" s="50" t="s">
        <v>88</v>
      </c>
      <c r="E38" s="50">
        <v>4</v>
      </c>
      <c r="F38" s="69"/>
      <c r="G38" s="69"/>
    </row>
    <row r="39" spans="1:7" ht="18.75" x14ac:dyDescent="0.25">
      <c r="A39" s="32" t="s">
        <v>60</v>
      </c>
      <c r="B39" s="11" t="s">
        <v>50</v>
      </c>
      <c r="C39" s="67"/>
      <c r="D39" s="32" t="s">
        <v>15</v>
      </c>
      <c r="E39" s="35">
        <f>208</f>
        <v>208</v>
      </c>
      <c r="F39" s="69"/>
      <c r="G39" s="69"/>
    </row>
    <row r="40" spans="1:7" ht="18.75" x14ac:dyDescent="0.25">
      <c r="A40" s="32" t="s">
        <v>61</v>
      </c>
      <c r="B40" s="11" t="s">
        <v>51</v>
      </c>
      <c r="C40" s="68"/>
      <c r="D40" s="50" t="s">
        <v>15</v>
      </c>
      <c r="E40" s="50">
        <f>E39</f>
        <v>208</v>
      </c>
      <c r="F40" s="69"/>
      <c r="G40" s="69"/>
    </row>
    <row r="41" spans="1:7" ht="126" customHeight="1" x14ac:dyDescent="0.25">
      <c r="A41" s="32" t="s">
        <v>62</v>
      </c>
      <c r="B41" s="11" t="s">
        <v>95</v>
      </c>
      <c r="C41" s="48"/>
      <c r="D41" s="36" t="s">
        <v>52</v>
      </c>
      <c r="E41" s="33">
        <v>257</v>
      </c>
      <c r="F41" s="69"/>
      <c r="G41" s="69"/>
    </row>
    <row r="42" spans="1:7" ht="21.6" customHeight="1" thickBot="1" x14ac:dyDescent="0.3">
      <c r="A42" s="32" t="s">
        <v>79</v>
      </c>
      <c r="B42" s="12" t="s">
        <v>63</v>
      </c>
      <c r="C42" s="51" t="s">
        <v>57</v>
      </c>
      <c r="D42" s="50" t="s">
        <v>14</v>
      </c>
      <c r="E42" s="33">
        <f>257*1.17</f>
        <v>300.69</v>
      </c>
      <c r="F42" s="69"/>
      <c r="G42" s="69"/>
    </row>
    <row r="43" spans="1:7" ht="57.6" customHeight="1" thickBot="1" x14ac:dyDescent="0.3">
      <c r="A43" s="32" t="s">
        <v>80</v>
      </c>
      <c r="B43" s="52" t="s">
        <v>94</v>
      </c>
      <c r="C43" s="51"/>
      <c r="D43" s="49" t="s">
        <v>47</v>
      </c>
      <c r="E43" s="33">
        <v>0.28000000000000003</v>
      </c>
      <c r="F43" s="69"/>
      <c r="G43" s="69"/>
    </row>
    <row r="44" spans="1:7" ht="45" customHeight="1" x14ac:dyDescent="0.25">
      <c r="A44" s="32" t="s">
        <v>81</v>
      </c>
      <c r="B44" s="53" t="s">
        <v>70</v>
      </c>
      <c r="C44" s="51"/>
      <c r="D44" s="49" t="s">
        <v>71</v>
      </c>
      <c r="E44" s="33">
        <v>33.6</v>
      </c>
      <c r="F44" s="69"/>
      <c r="G44" s="69"/>
    </row>
    <row r="45" spans="1:7" ht="56.25" x14ac:dyDescent="0.25">
      <c r="A45" s="32" t="s">
        <v>82</v>
      </c>
      <c r="B45" s="11" t="s">
        <v>96</v>
      </c>
      <c r="C45" s="48" t="s">
        <v>84</v>
      </c>
      <c r="D45" s="37" t="s">
        <v>71</v>
      </c>
      <c r="E45" s="35">
        <v>33.6</v>
      </c>
      <c r="F45" s="69"/>
      <c r="G45" s="69"/>
    </row>
    <row r="46" spans="1:7" ht="18.75" x14ac:dyDescent="0.25">
      <c r="A46" s="61" t="s">
        <v>27</v>
      </c>
      <c r="B46" s="62"/>
      <c r="C46" s="62"/>
      <c r="D46" s="62"/>
      <c r="E46" s="63"/>
      <c r="F46" s="69"/>
      <c r="G46" s="69"/>
    </row>
    <row r="47" spans="1:7" ht="277.5" customHeight="1" x14ac:dyDescent="0.25">
      <c r="A47" s="32" t="s">
        <v>4</v>
      </c>
      <c r="B47" s="41" t="s">
        <v>103</v>
      </c>
      <c r="C47" s="36" t="s">
        <v>76</v>
      </c>
      <c r="D47" s="32" t="s">
        <v>47</v>
      </c>
      <c r="E47" s="32" t="s">
        <v>53</v>
      </c>
      <c r="F47" s="69"/>
      <c r="G47" s="69"/>
    </row>
    <row r="48" spans="1:7" ht="104.25" customHeight="1" x14ac:dyDescent="0.25">
      <c r="A48" s="32" t="s">
        <v>9</v>
      </c>
      <c r="B48" s="2" t="s">
        <v>101</v>
      </c>
      <c r="C48" s="48"/>
      <c r="D48" s="32" t="s">
        <v>77</v>
      </c>
      <c r="E48" s="35">
        <v>0.33345000000000002</v>
      </c>
      <c r="F48" s="69"/>
      <c r="G48" s="69"/>
    </row>
    <row r="49" spans="1:7" ht="37.5" x14ac:dyDescent="0.25">
      <c r="A49" s="32" t="s">
        <v>5</v>
      </c>
      <c r="B49" s="2" t="s">
        <v>100</v>
      </c>
      <c r="C49" s="48"/>
      <c r="D49" s="32" t="s">
        <v>68</v>
      </c>
      <c r="E49" s="35">
        <f>5*310/1000</f>
        <v>1.55</v>
      </c>
      <c r="F49" s="69"/>
      <c r="G49" s="69"/>
    </row>
    <row r="50" spans="1:7" ht="56.25" x14ac:dyDescent="0.25">
      <c r="A50" s="32" t="s">
        <v>10</v>
      </c>
      <c r="B50" s="2" t="s">
        <v>93</v>
      </c>
      <c r="C50" s="48" t="s">
        <v>72</v>
      </c>
      <c r="D50" s="32" t="s">
        <v>69</v>
      </c>
      <c r="E50" s="35">
        <f>0.33325*1.4*1000</f>
        <v>466.54999999999995</v>
      </c>
      <c r="F50" s="69"/>
      <c r="G50" s="69"/>
    </row>
    <row r="51" spans="1:7" ht="56.25" x14ac:dyDescent="0.25">
      <c r="A51" s="32" t="s">
        <v>6</v>
      </c>
      <c r="B51" s="11" t="s">
        <v>98</v>
      </c>
      <c r="C51" s="11"/>
      <c r="D51" s="49" t="s">
        <v>47</v>
      </c>
      <c r="E51" s="35">
        <v>0.31</v>
      </c>
      <c r="F51" s="69"/>
      <c r="G51" s="69"/>
    </row>
    <row r="52" spans="1:7" ht="37.5" x14ac:dyDescent="0.25">
      <c r="A52" s="32" t="s">
        <v>11</v>
      </c>
      <c r="B52" s="11" t="s">
        <v>67</v>
      </c>
      <c r="C52" s="11" t="s">
        <v>65</v>
      </c>
      <c r="D52" s="32" t="s">
        <v>15</v>
      </c>
      <c r="E52" s="49">
        <v>48</v>
      </c>
      <c r="F52" s="69"/>
      <c r="G52" s="69"/>
    </row>
    <row r="53" spans="1:7" ht="37.5" x14ac:dyDescent="0.25">
      <c r="A53" s="32" t="s">
        <v>7</v>
      </c>
      <c r="B53" s="11" t="s">
        <v>64</v>
      </c>
      <c r="C53" s="11" t="s">
        <v>65</v>
      </c>
      <c r="D53" s="32" t="s">
        <v>15</v>
      </c>
      <c r="E53" s="33">
        <v>92</v>
      </c>
      <c r="F53" s="69"/>
      <c r="G53" s="69"/>
    </row>
    <row r="54" spans="1:7" ht="18.75" x14ac:dyDescent="0.25">
      <c r="A54" s="32" t="s">
        <v>8</v>
      </c>
      <c r="B54" s="11" t="s">
        <v>31</v>
      </c>
      <c r="C54" s="48" t="s">
        <v>58</v>
      </c>
      <c r="D54" s="32" t="s">
        <v>15</v>
      </c>
      <c r="E54" s="35">
        <v>571</v>
      </c>
      <c r="F54" s="69"/>
      <c r="G54" s="69"/>
    </row>
    <row r="55" spans="1:7" ht="18.75" x14ac:dyDescent="0.25">
      <c r="A55" s="32" t="s">
        <v>12</v>
      </c>
      <c r="B55" s="11" t="s">
        <v>28</v>
      </c>
      <c r="C55" s="48" t="s">
        <v>58</v>
      </c>
      <c r="D55" s="50" t="s">
        <v>15</v>
      </c>
      <c r="E55" s="50">
        <f>E54*2</f>
        <v>1142</v>
      </c>
      <c r="F55" s="69"/>
      <c r="G55" s="69"/>
    </row>
    <row r="56" spans="1:7" ht="18.75" x14ac:dyDescent="0.25">
      <c r="A56" s="32" t="s">
        <v>13</v>
      </c>
      <c r="B56" s="11" t="s">
        <v>29</v>
      </c>
      <c r="C56" s="48" t="s">
        <v>58</v>
      </c>
      <c r="D56" s="50" t="s">
        <v>15</v>
      </c>
      <c r="E56" s="50">
        <v>1142</v>
      </c>
      <c r="F56" s="69"/>
      <c r="G56" s="69"/>
    </row>
    <row r="57" spans="1:7" ht="18.75" x14ac:dyDescent="0.25">
      <c r="A57" s="32" t="s">
        <v>39</v>
      </c>
      <c r="B57" s="11" t="s">
        <v>30</v>
      </c>
      <c r="C57" s="48" t="s">
        <v>58</v>
      </c>
      <c r="D57" s="50" t="s">
        <v>15</v>
      </c>
      <c r="E57" s="50">
        <v>1142</v>
      </c>
      <c r="F57" s="69"/>
      <c r="G57" s="69"/>
    </row>
    <row r="58" spans="1:7" ht="18.75" x14ac:dyDescent="0.25">
      <c r="A58" s="32" t="s">
        <v>40</v>
      </c>
      <c r="B58" s="11" t="s">
        <v>32</v>
      </c>
      <c r="C58" s="48" t="s">
        <v>58</v>
      </c>
      <c r="D58" s="50" t="s">
        <v>15</v>
      </c>
      <c r="E58" s="35">
        <v>2284</v>
      </c>
      <c r="F58" s="69"/>
      <c r="G58" s="69"/>
    </row>
    <row r="59" spans="1:7" ht="18.75" x14ac:dyDescent="0.25">
      <c r="A59" s="32" t="s">
        <v>41</v>
      </c>
      <c r="B59" s="11" t="s">
        <v>33</v>
      </c>
      <c r="C59" s="48" t="s">
        <v>58</v>
      </c>
      <c r="D59" s="50" t="s">
        <v>15</v>
      </c>
      <c r="E59" s="35">
        <f>2284*2</f>
        <v>4568</v>
      </c>
      <c r="F59" s="69"/>
      <c r="G59" s="69"/>
    </row>
    <row r="60" spans="1:7" ht="18.75" x14ac:dyDescent="0.25">
      <c r="A60" s="32" t="s">
        <v>42</v>
      </c>
      <c r="B60" s="11" t="s">
        <v>34</v>
      </c>
      <c r="C60" s="48" t="s">
        <v>58</v>
      </c>
      <c r="D60" s="50" t="s">
        <v>15</v>
      </c>
      <c r="E60" s="35">
        <v>2284</v>
      </c>
      <c r="F60" s="69"/>
      <c r="G60" s="69"/>
    </row>
    <row r="61" spans="1:7" ht="18.75" x14ac:dyDescent="0.25">
      <c r="A61" s="32" t="s">
        <v>43</v>
      </c>
      <c r="B61" s="11" t="s">
        <v>35</v>
      </c>
      <c r="C61" s="48" t="s">
        <v>58</v>
      </c>
      <c r="D61" s="50" t="s">
        <v>15</v>
      </c>
      <c r="E61" s="35">
        <v>2284</v>
      </c>
      <c r="F61" s="69"/>
      <c r="G61" s="69"/>
    </row>
    <row r="62" spans="1:7" ht="18.75" x14ac:dyDescent="0.25">
      <c r="A62" s="32" t="s">
        <v>44</v>
      </c>
      <c r="B62" s="11" t="s">
        <v>36</v>
      </c>
      <c r="C62" s="48" t="s">
        <v>58</v>
      </c>
      <c r="D62" s="50" t="s">
        <v>15</v>
      </c>
      <c r="E62" s="35">
        <v>2284</v>
      </c>
      <c r="F62" s="69"/>
      <c r="G62" s="69"/>
    </row>
    <row r="63" spans="1:7" ht="18.75" x14ac:dyDescent="0.25">
      <c r="A63" s="32" t="s">
        <v>45</v>
      </c>
      <c r="B63" s="11" t="s">
        <v>37</v>
      </c>
      <c r="C63" s="48" t="s">
        <v>58</v>
      </c>
      <c r="D63" s="50" t="s">
        <v>15</v>
      </c>
      <c r="E63" s="35">
        <v>2284</v>
      </c>
      <c r="F63" s="69"/>
      <c r="G63" s="69"/>
    </row>
    <row r="64" spans="1:7" ht="18.75" x14ac:dyDescent="0.25">
      <c r="A64" s="32" t="s">
        <v>46</v>
      </c>
      <c r="B64" s="11" t="s">
        <v>49</v>
      </c>
      <c r="C64" s="48" t="s">
        <v>58</v>
      </c>
      <c r="D64" s="50" t="s">
        <v>88</v>
      </c>
      <c r="E64" s="35">
        <v>4</v>
      </c>
      <c r="F64" s="69"/>
      <c r="G64" s="69"/>
    </row>
    <row r="65" spans="1:7" ht="18.75" x14ac:dyDescent="0.25">
      <c r="A65" s="32" t="s">
        <v>48</v>
      </c>
      <c r="B65" s="11" t="s">
        <v>50</v>
      </c>
      <c r="C65" s="48" t="s">
        <v>58</v>
      </c>
      <c r="D65" s="37" t="s">
        <v>15</v>
      </c>
      <c r="E65" s="35">
        <f>48*4</f>
        <v>192</v>
      </c>
      <c r="F65" s="69"/>
      <c r="G65" s="69"/>
    </row>
    <row r="66" spans="1:7" ht="18.75" x14ac:dyDescent="0.25">
      <c r="A66" s="32" t="s">
        <v>38</v>
      </c>
      <c r="B66" s="11" t="s">
        <v>51</v>
      </c>
      <c r="C66" s="48" t="s">
        <v>58</v>
      </c>
      <c r="D66" s="37" t="s">
        <v>15</v>
      </c>
      <c r="E66" s="35">
        <f>48*4</f>
        <v>192</v>
      </c>
      <c r="F66" s="69"/>
      <c r="G66" s="69"/>
    </row>
    <row r="67" spans="1:7" ht="85.5" customHeight="1" x14ac:dyDescent="0.25">
      <c r="A67" s="32" t="s">
        <v>60</v>
      </c>
      <c r="B67" s="11" t="s">
        <v>95</v>
      </c>
      <c r="C67" s="48"/>
      <c r="D67" s="36" t="s">
        <v>52</v>
      </c>
      <c r="E67" s="35">
        <v>285</v>
      </c>
      <c r="F67" s="69"/>
      <c r="G67" s="69"/>
    </row>
    <row r="68" spans="1:7" ht="18.75" x14ac:dyDescent="0.25">
      <c r="A68" s="32" t="s">
        <v>61</v>
      </c>
      <c r="B68" s="12" t="s">
        <v>63</v>
      </c>
      <c r="C68" s="48" t="s">
        <v>57</v>
      </c>
      <c r="D68" s="36" t="s">
        <v>52</v>
      </c>
      <c r="E68" s="35">
        <f>E67*1.17</f>
        <v>333.45</v>
      </c>
      <c r="F68" s="69"/>
      <c r="G68" s="69"/>
    </row>
    <row r="69" spans="1:7" ht="56.25" x14ac:dyDescent="0.25">
      <c r="A69" s="32" t="s">
        <v>62</v>
      </c>
      <c r="B69" s="11" t="s">
        <v>94</v>
      </c>
      <c r="C69" s="48"/>
      <c r="D69" s="36" t="s">
        <v>47</v>
      </c>
      <c r="E69" s="35">
        <v>0.31</v>
      </c>
      <c r="F69" s="69"/>
      <c r="G69" s="69"/>
    </row>
    <row r="70" spans="1:7" ht="18.75" x14ac:dyDescent="0.25">
      <c r="A70" s="61" t="s">
        <v>25</v>
      </c>
      <c r="B70" s="62"/>
      <c r="C70" s="62"/>
      <c r="D70" s="62"/>
      <c r="E70" s="63"/>
      <c r="F70" s="69"/>
      <c r="G70" s="69"/>
    </row>
    <row r="71" spans="1:7" ht="37.5" x14ac:dyDescent="0.25">
      <c r="A71" s="32" t="s">
        <v>4</v>
      </c>
      <c r="B71" s="41" t="s">
        <v>102</v>
      </c>
      <c r="C71" s="36"/>
      <c r="D71" s="32" t="s">
        <v>47</v>
      </c>
      <c r="E71" s="32" t="s">
        <v>54</v>
      </c>
      <c r="F71" s="69"/>
      <c r="G71" s="69"/>
    </row>
    <row r="72" spans="1:7" ht="93.75" x14ac:dyDescent="0.25">
      <c r="A72" s="32" t="s">
        <v>9</v>
      </c>
      <c r="B72" s="2" t="s">
        <v>101</v>
      </c>
      <c r="C72" s="48"/>
      <c r="D72" s="32" t="s">
        <v>83</v>
      </c>
      <c r="E72" s="32" t="s">
        <v>106</v>
      </c>
      <c r="F72" s="69"/>
      <c r="G72" s="69"/>
    </row>
    <row r="73" spans="1:7" ht="37.5" x14ac:dyDescent="0.25">
      <c r="A73" s="32" t="s">
        <v>5</v>
      </c>
      <c r="B73" s="2" t="s">
        <v>100</v>
      </c>
      <c r="C73" s="48"/>
      <c r="D73" s="32" t="s">
        <v>68</v>
      </c>
      <c r="E73" s="32" t="s">
        <v>78</v>
      </c>
      <c r="F73" s="69"/>
      <c r="G73" s="69"/>
    </row>
    <row r="74" spans="1:7" ht="56.25" x14ac:dyDescent="0.25">
      <c r="A74" s="32" t="s">
        <v>10</v>
      </c>
      <c r="B74" s="2" t="s">
        <v>93</v>
      </c>
      <c r="C74" s="48" t="s">
        <v>72</v>
      </c>
      <c r="D74" s="32" t="s">
        <v>69</v>
      </c>
      <c r="E74" s="44">
        <v>282.94</v>
      </c>
      <c r="F74" s="69"/>
      <c r="G74" s="69"/>
    </row>
    <row r="75" spans="1:7" ht="56.25" x14ac:dyDescent="0.25">
      <c r="A75" s="32" t="s">
        <v>6</v>
      </c>
      <c r="B75" s="11" t="s">
        <v>99</v>
      </c>
      <c r="C75" s="11"/>
      <c r="D75" s="49" t="s">
        <v>47</v>
      </c>
      <c r="E75" s="49">
        <v>0.15</v>
      </c>
      <c r="F75" s="69"/>
      <c r="G75" s="69"/>
    </row>
    <row r="76" spans="1:7" ht="56.25" x14ac:dyDescent="0.25">
      <c r="A76" s="32" t="s">
        <v>11</v>
      </c>
      <c r="B76" s="11" t="s">
        <v>98</v>
      </c>
      <c r="C76" s="11" t="s">
        <v>73</v>
      </c>
      <c r="D76" s="49" t="s">
        <v>47</v>
      </c>
      <c r="E76" s="49">
        <v>3.7999999999999999E-2</v>
      </c>
      <c r="F76" s="69"/>
      <c r="G76" s="69"/>
    </row>
    <row r="77" spans="1:7" ht="37.5" x14ac:dyDescent="0.25">
      <c r="A77" s="32" t="s">
        <v>7</v>
      </c>
      <c r="B77" s="11" t="s">
        <v>66</v>
      </c>
      <c r="C77" s="11" t="s">
        <v>65</v>
      </c>
      <c r="D77" s="32" t="s">
        <v>15</v>
      </c>
      <c r="E77" s="49">
        <v>12</v>
      </c>
      <c r="F77" s="69"/>
      <c r="G77" s="69"/>
    </row>
    <row r="78" spans="1:7" ht="37.5" x14ac:dyDescent="0.25">
      <c r="A78" s="32" t="s">
        <v>8</v>
      </c>
      <c r="B78" s="11" t="s">
        <v>67</v>
      </c>
      <c r="C78" s="11" t="s">
        <v>65</v>
      </c>
      <c r="D78" s="32" t="s">
        <v>15</v>
      </c>
      <c r="E78" s="49">
        <v>8</v>
      </c>
      <c r="F78" s="69"/>
      <c r="G78" s="69"/>
    </row>
    <row r="79" spans="1:7" ht="37.5" x14ac:dyDescent="0.25">
      <c r="A79" s="32" t="s">
        <v>12</v>
      </c>
      <c r="B79" s="11" t="s">
        <v>64</v>
      </c>
      <c r="C79" s="11" t="s">
        <v>65</v>
      </c>
      <c r="D79" s="32" t="s">
        <v>15</v>
      </c>
      <c r="E79" s="33">
        <v>36</v>
      </c>
      <c r="F79" s="69"/>
      <c r="G79" s="69"/>
    </row>
    <row r="80" spans="1:7" ht="18.75" x14ac:dyDescent="0.25">
      <c r="A80" s="32" t="s">
        <v>13</v>
      </c>
      <c r="B80" s="11" t="s">
        <v>31</v>
      </c>
      <c r="C80" s="48" t="s">
        <v>58</v>
      </c>
      <c r="D80" s="50" t="s">
        <v>15</v>
      </c>
      <c r="E80" s="50">
        <v>346</v>
      </c>
      <c r="F80" s="70"/>
      <c r="G80" s="69"/>
    </row>
    <row r="81" spans="1:7" ht="18.75" x14ac:dyDescent="0.25">
      <c r="A81" s="32" t="s">
        <v>39</v>
      </c>
      <c r="B81" s="11" t="s">
        <v>28</v>
      </c>
      <c r="C81" s="48" t="s">
        <v>58</v>
      </c>
      <c r="D81" s="32" t="s">
        <v>15</v>
      </c>
      <c r="E81" s="35">
        <v>692</v>
      </c>
      <c r="F81" s="69"/>
      <c r="G81" s="69"/>
    </row>
    <row r="82" spans="1:7" ht="18.75" x14ac:dyDescent="0.25">
      <c r="A82" s="32" t="s">
        <v>40</v>
      </c>
      <c r="B82" s="11" t="s">
        <v>29</v>
      </c>
      <c r="C82" s="48" t="s">
        <v>58</v>
      </c>
      <c r="D82" s="50" t="s">
        <v>15</v>
      </c>
      <c r="E82" s="35">
        <v>692</v>
      </c>
      <c r="F82" s="69"/>
      <c r="G82" s="69"/>
    </row>
    <row r="83" spans="1:7" ht="18.75" x14ac:dyDescent="0.25">
      <c r="A83" s="32" t="s">
        <v>41</v>
      </c>
      <c r="B83" s="11" t="s">
        <v>30</v>
      </c>
      <c r="C83" s="48" t="s">
        <v>58</v>
      </c>
      <c r="D83" s="50" t="s">
        <v>15</v>
      </c>
      <c r="E83" s="35">
        <v>692</v>
      </c>
      <c r="F83" s="69"/>
      <c r="G83" s="69"/>
    </row>
    <row r="84" spans="1:7" ht="18.75" x14ac:dyDescent="0.25">
      <c r="A84" s="32" t="s">
        <v>42</v>
      </c>
      <c r="B84" s="11" t="s">
        <v>32</v>
      </c>
      <c r="C84" s="48" t="s">
        <v>58</v>
      </c>
      <c r="D84" s="50" t="s">
        <v>15</v>
      </c>
      <c r="E84" s="35">
        <v>1384</v>
      </c>
      <c r="F84" s="69"/>
      <c r="G84" s="69"/>
    </row>
    <row r="85" spans="1:7" ht="18.75" x14ac:dyDescent="0.25">
      <c r="A85" s="32" t="s">
        <v>43</v>
      </c>
      <c r="B85" s="11" t="s">
        <v>33</v>
      </c>
      <c r="C85" s="48" t="s">
        <v>58</v>
      </c>
      <c r="D85" s="50" t="s">
        <v>15</v>
      </c>
      <c r="E85" s="35">
        <f>1384*2</f>
        <v>2768</v>
      </c>
      <c r="F85" s="69"/>
      <c r="G85" s="69"/>
    </row>
    <row r="86" spans="1:7" ht="18.75" x14ac:dyDescent="0.25">
      <c r="A86" s="32" t="s">
        <v>44</v>
      </c>
      <c r="B86" s="11" t="s">
        <v>34</v>
      </c>
      <c r="C86" s="48" t="s">
        <v>58</v>
      </c>
      <c r="D86" s="50" t="s">
        <v>15</v>
      </c>
      <c r="E86" s="35">
        <v>1384</v>
      </c>
      <c r="F86" s="69"/>
      <c r="G86" s="69"/>
    </row>
    <row r="87" spans="1:7" ht="18.75" x14ac:dyDescent="0.25">
      <c r="A87" s="32" t="s">
        <v>45</v>
      </c>
      <c r="B87" s="11" t="s">
        <v>35</v>
      </c>
      <c r="C87" s="48" t="s">
        <v>58</v>
      </c>
      <c r="D87" s="50" t="s">
        <v>15</v>
      </c>
      <c r="E87" s="35">
        <v>1384</v>
      </c>
      <c r="F87" s="69"/>
      <c r="G87" s="69"/>
    </row>
    <row r="88" spans="1:7" ht="18.75" x14ac:dyDescent="0.25">
      <c r="A88" s="32" t="s">
        <v>46</v>
      </c>
      <c r="B88" s="11" t="s">
        <v>36</v>
      </c>
      <c r="C88" s="48" t="s">
        <v>58</v>
      </c>
      <c r="D88" s="50" t="s">
        <v>15</v>
      </c>
      <c r="E88" s="35">
        <v>1384</v>
      </c>
      <c r="F88" s="69"/>
      <c r="G88" s="69"/>
    </row>
    <row r="89" spans="1:7" ht="18.75" x14ac:dyDescent="0.25">
      <c r="A89" s="32" t="s">
        <v>48</v>
      </c>
      <c r="B89" s="11" t="s">
        <v>37</v>
      </c>
      <c r="C89" s="48" t="s">
        <v>58</v>
      </c>
      <c r="D89" s="50" t="s">
        <v>15</v>
      </c>
      <c r="E89" s="35">
        <v>1384</v>
      </c>
      <c r="F89" s="69"/>
      <c r="G89" s="69"/>
    </row>
    <row r="90" spans="1:7" ht="18.75" x14ac:dyDescent="0.25">
      <c r="A90" s="32" t="s">
        <v>38</v>
      </c>
      <c r="B90" s="11" t="s">
        <v>49</v>
      </c>
      <c r="C90" s="48" t="s">
        <v>58</v>
      </c>
      <c r="D90" s="50" t="s">
        <v>88</v>
      </c>
      <c r="E90" s="35">
        <v>4</v>
      </c>
      <c r="F90" s="69"/>
      <c r="G90" s="69"/>
    </row>
    <row r="91" spans="1:7" ht="18.75" x14ac:dyDescent="0.25">
      <c r="A91" s="32" t="s">
        <v>60</v>
      </c>
      <c r="B91" s="11" t="s">
        <v>50</v>
      </c>
      <c r="C91" s="48" t="s">
        <v>58</v>
      </c>
      <c r="D91" s="32" t="s">
        <v>15</v>
      </c>
      <c r="E91" s="35">
        <f>E79*4</f>
        <v>144</v>
      </c>
      <c r="F91" s="69"/>
      <c r="G91" s="69"/>
    </row>
    <row r="92" spans="1:7" ht="18.75" x14ac:dyDescent="0.25">
      <c r="A92" s="32" t="s">
        <v>61</v>
      </c>
      <c r="B92" s="11" t="s">
        <v>51</v>
      </c>
      <c r="C92" s="48" t="s">
        <v>58</v>
      </c>
      <c r="D92" s="50" t="s">
        <v>15</v>
      </c>
      <c r="E92" s="35">
        <f>E91</f>
        <v>144</v>
      </c>
      <c r="F92" s="69"/>
      <c r="G92" s="69"/>
    </row>
    <row r="93" spans="1:7" ht="56.25" x14ac:dyDescent="0.25">
      <c r="A93" s="32" t="s">
        <v>62</v>
      </c>
      <c r="B93" s="11" t="s">
        <v>97</v>
      </c>
      <c r="C93" s="48"/>
      <c r="D93" s="36" t="s">
        <v>52</v>
      </c>
      <c r="E93" s="35">
        <v>173</v>
      </c>
      <c r="F93" s="69"/>
      <c r="G93" s="69"/>
    </row>
    <row r="94" spans="1:7" ht="18.75" x14ac:dyDescent="0.25">
      <c r="A94" s="32" t="s">
        <v>79</v>
      </c>
      <c r="B94" s="12" t="s">
        <v>63</v>
      </c>
      <c r="C94" s="48" t="s">
        <v>57</v>
      </c>
      <c r="D94" s="50" t="s">
        <v>14</v>
      </c>
      <c r="E94" s="35">
        <f>173*1.17</f>
        <v>202.41</v>
      </c>
      <c r="F94" s="69"/>
      <c r="G94" s="69"/>
    </row>
    <row r="95" spans="1:7" ht="56.25" x14ac:dyDescent="0.25">
      <c r="A95" s="32" t="s">
        <v>80</v>
      </c>
      <c r="B95" s="11" t="s">
        <v>94</v>
      </c>
      <c r="C95" s="48"/>
      <c r="D95" s="37" t="s">
        <v>47</v>
      </c>
      <c r="E95" s="35">
        <v>0.188</v>
      </c>
      <c r="F95" s="69"/>
      <c r="G95" s="69"/>
    </row>
    <row r="96" spans="1:7" ht="37.5" x14ac:dyDescent="0.25">
      <c r="A96" s="42" t="s">
        <v>81</v>
      </c>
      <c r="B96" s="53" t="s">
        <v>70</v>
      </c>
      <c r="C96" s="51"/>
      <c r="D96" s="49" t="s">
        <v>71</v>
      </c>
      <c r="E96" s="43">
        <v>24</v>
      </c>
      <c r="F96" s="69"/>
      <c r="G96" s="69"/>
    </row>
    <row r="97" spans="1:7" ht="56.25" x14ac:dyDescent="0.25">
      <c r="A97" s="42" t="s">
        <v>82</v>
      </c>
      <c r="B97" s="11" t="s">
        <v>96</v>
      </c>
      <c r="C97" s="48" t="s">
        <v>84</v>
      </c>
      <c r="D97" s="37" t="s">
        <v>71</v>
      </c>
      <c r="E97" s="43">
        <v>24</v>
      </c>
      <c r="F97" s="69"/>
      <c r="G97" s="69"/>
    </row>
    <row r="98" spans="1:7" ht="18.75" x14ac:dyDescent="0.25">
      <c r="A98" s="61" t="s">
        <v>26</v>
      </c>
      <c r="B98" s="62"/>
      <c r="C98" s="62"/>
      <c r="D98" s="62"/>
      <c r="E98" s="63"/>
      <c r="F98" s="69"/>
      <c r="G98" s="69"/>
    </row>
    <row r="99" spans="1:7" ht="266.25" customHeight="1" x14ac:dyDescent="0.25">
      <c r="A99" s="32" t="s">
        <v>4</v>
      </c>
      <c r="B99" s="41" t="s">
        <v>91</v>
      </c>
      <c r="C99" s="36" t="s">
        <v>76</v>
      </c>
      <c r="D99" s="32" t="s">
        <v>47</v>
      </c>
      <c r="E99" s="32" t="s">
        <v>107</v>
      </c>
      <c r="F99" s="69"/>
      <c r="G99" s="69"/>
    </row>
    <row r="100" spans="1:7" ht="56.25" customHeight="1" x14ac:dyDescent="0.25">
      <c r="A100" s="32" t="s">
        <v>9</v>
      </c>
      <c r="B100" s="2" t="s">
        <v>74</v>
      </c>
      <c r="C100" s="48"/>
      <c r="D100" s="32" t="s">
        <v>77</v>
      </c>
      <c r="E100" s="35">
        <f>0.237</f>
        <v>0.23699999999999999</v>
      </c>
      <c r="F100" s="69"/>
      <c r="G100" s="69"/>
    </row>
    <row r="101" spans="1:7" ht="56.25" customHeight="1" x14ac:dyDescent="0.25">
      <c r="A101" s="32" t="s">
        <v>5</v>
      </c>
      <c r="B101" s="2" t="s">
        <v>92</v>
      </c>
      <c r="C101" s="48"/>
      <c r="D101" s="32" t="s">
        <v>68</v>
      </c>
      <c r="E101" s="35">
        <f>220*5/1000</f>
        <v>1.1000000000000001</v>
      </c>
      <c r="F101" s="69"/>
      <c r="G101" s="69"/>
    </row>
    <row r="102" spans="1:7" ht="56.25" customHeight="1" x14ac:dyDescent="0.25">
      <c r="A102" s="32" t="s">
        <v>10</v>
      </c>
      <c r="B102" s="2" t="s">
        <v>93</v>
      </c>
      <c r="C102" s="48" t="s">
        <v>72</v>
      </c>
      <c r="D102" s="32" t="s">
        <v>69</v>
      </c>
      <c r="E102" s="35">
        <f>333.1</f>
        <v>333.1</v>
      </c>
      <c r="F102" s="69"/>
      <c r="G102" s="69"/>
    </row>
    <row r="103" spans="1:7" ht="56.25" customHeight="1" x14ac:dyDescent="0.25">
      <c r="A103" s="32" t="s">
        <v>6</v>
      </c>
      <c r="B103" s="11" t="s">
        <v>104</v>
      </c>
      <c r="C103" s="11"/>
      <c r="D103" s="49" t="s">
        <v>47</v>
      </c>
      <c r="E103" s="35">
        <v>0.22</v>
      </c>
      <c r="F103" s="69"/>
      <c r="G103" s="69"/>
    </row>
    <row r="104" spans="1:7" ht="56.25" customHeight="1" x14ac:dyDescent="0.25">
      <c r="A104" s="32" t="s">
        <v>11</v>
      </c>
      <c r="B104" s="11" t="s">
        <v>67</v>
      </c>
      <c r="C104" s="11" t="s">
        <v>65</v>
      </c>
      <c r="D104" s="32" t="s">
        <v>15</v>
      </c>
      <c r="E104" s="35">
        <v>32</v>
      </c>
      <c r="F104" s="69"/>
      <c r="G104" s="69"/>
    </row>
    <row r="105" spans="1:7" ht="36" customHeight="1" x14ac:dyDescent="0.25">
      <c r="A105" s="32" t="s">
        <v>7</v>
      </c>
      <c r="B105" s="11" t="s">
        <v>64</v>
      </c>
      <c r="C105" s="11" t="s">
        <v>65</v>
      </c>
      <c r="D105" s="32" t="s">
        <v>15</v>
      </c>
      <c r="E105" s="35">
        <v>60</v>
      </c>
      <c r="F105" s="69"/>
      <c r="G105" s="69"/>
    </row>
    <row r="106" spans="1:7" ht="18.75" x14ac:dyDescent="0.25">
      <c r="A106" s="32" t="s">
        <v>8</v>
      </c>
      <c r="B106" s="11" t="s">
        <v>55</v>
      </c>
      <c r="C106" s="3" t="s">
        <v>56</v>
      </c>
      <c r="D106" s="34" t="s">
        <v>15</v>
      </c>
      <c r="E106" s="35" t="s">
        <v>8</v>
      </c>
      <c r="F106" s="69"/>
      <c r="G106" s="69"/>
    </row>
    <row r="107" spans="1:7" ht="18.75" x14ac:dyDescent="0.25">
      <c r="A107" s="32" t="s">
        <v>12</v>
      </c>
      <c r="B107" s="11" t="s">
        <v>31</v>
      </c>
      <c r="C107" s="3" t="s">
        <v>58</v>
      </c>
      <c r="D107" s="32" t="s">
        <v>15</v>
      </c>
      <c r="E107" s="35">
        <v>405</v>
      </c>
      <c r="F107" s="69"/>
      <c r="G107" s="69"/>
    </row>
    <row r="108" spans="1:7" ht="18.75" x14ac:dyDescent="0.25">
      <c r="A108" s="32" t="s">
        <v>13</v>
      </c>
      <c r="B108" s="11" t="s">
        <v>28</v>
      </c>
      <c r="C108" s="3" t="s">
        <v>58</v>
      </c>
      <c r="D108" s="34" t="s">
        <v>15</v>
      </c>
      <c r="E108" s="45">
        <f>405*2</f>
        <v>810</v>
      </c>
      <c r="F108" s="69"/>
      <c r="G108" s="69"/>
    </row>
    <row r="109" spans="1:7" ht="18.75" x14ac:dyDescent="0.25">
      <c r="A109" s="32" t="s">
        <v>39</v>
      </c>
      <c r="B109" s="11" t="s">
        <v>29</v>
      </c>
      <c r="C109" s="3" t="s">
        <v>58</v>
      </c>
      <c r="D109" s="34" t="s">
        <v>15</v>
      </c>
      <c r="E109" s="45">
        <f>E107*2</f>
        <v>810</v>
      </c>
      <c r="F109" s="69"/>
      <c r="G109" s="69"/>
    </row>
    <row r="110" spans="1:7" ht="18.75" x14ac:dyDescent="0.25">
      <c r="A110" s="32" t="s">
        <v>40</v>
      </c>
      <c r="B110" s="11" t="s">
        <v>30</v>
      </c>
      <c r="C110" s="3" t="s">
        <v>58</v>
      </c>
      <c r="D110" s="34" t="s">
        <v>15</v>
      </c>
      <c r="E110" s="45">
        <f>E107*2</f>
        <v>810</v>
      </c>
      <c r="F110" s="69"/>
      <c r="G110" s="69"/>
    </row>
    <row r="111" spans="1:7" ht="18.75" x14ac:dyDescent="0.25">
      <c r="A111" s="32" t="s">
        <v>41</v>
      </c>
      <c r="B111" s="11" t="s">
        <v>32</v>
      </c>
      <c r="C111" s="3" t="s">
        <v>58</v>
      </c>
      <c r="D111" s="34" t="s">
        <v>15</v>
      </c>
      <c r="E111" s="45">
        <f>E107*4</f>
        <v>1620</v>
      </c>
      <c r="F111" s="69"/>
      <c r="G111" s="69"/>
    </row>
    <row r="112" spans="1:7" ht="18.75" x14ac:dyDescent="0.25">
      <c r="A112" s="32" t="s">
        <v>42</v>
      </c>
      <c r="B112" s="11" t="s">
        <v>33</v>
      </c>
      <c r="C112" s="3" t="s">
        <v>58</v>
      </c>
      <c r="D112" s="34" t="s">
        <v>15</v>
      </c>
      <c r="E112" s="45">
        <f>1620*2</f>
        <v>3240</v>
      </c>
      <c r="F112" s="69"/>
      <c r="G112" s="69"/>
    </row>
    <row r="113" spans="1:7" ht="18.75" x14ac:dyDescent="0.25">
      <c r="A113" s="32" t="s">
        <v>43</v>
      </c>
      <c r="B113" s="11" t="s">
        <v>34</v>
      </c>
      <c r="C113" s="3" t="s">
        <v>58</v>
      </c>
      <c r="D113" s="34" t="s">
        <v>15</v>
      </c>
      <c r="E113" s="45">
        <v>1620</v>
      </c>
      <c r="F113" s="69"/>
      <c r="G113" s="69"/>
    </row>
    <row r="114" spans="1:7" ht="18.75" x14ac:dyDescent="0.25">
      <c r="A114" s="32" t="s">
        <v>44</v>
      </c>
      <c r="B114" s="11" t="s">
        <v>35</v>
      </c>
      <c r="C114" s="3" t="s">
        <v>58</v>
      </c>
      <c r="D114" s="34" t="s">
        <v>15</v>
      </c>
      <c r="E114" s="45">
        <v>1620</v>
      </c>
      <c r="F114" s="69"/>
      <c r="G114" s="69"/>
    </row>
    <row r="115" spans="1:7" ht="18.75" x14ac:dyDescent="0.25">
      <c r="A115" s="32" t="s">
        <v>45</v>
      </c>
      <c r="B115" s="11" t="s">
        <v>36</v>
      </c>
      <c r="C115" s="3" t="s">
        <v>58</v>
      </c>
      <c r="D115" s="34" t="s">
        <v>15</v>
      </c>
      <c r="E115" s="45">
        <v>1620</v>
      </c>
      <c r="F115" s="69"/>
      <c r="G115" s="69"/>
    </row>
    <row r="116" spans="1:7" ht="18.75" x14ac:dyDescent="0.25">
      <c r="A116" s="32" t="s">
        <v>46</v>
      </c>
      <c r="B116" s="11" t="s">
        <v>37</v>
      </c>
      <c r="C116" s="3" t="s">
        <v>58</v>
      </c>
      <c r="D116" s="34" t="s">
        <v>15</v>
      </c>
      <c r="E116" s="45">
        <v>1620</v>
      </c>
      <c r="F116" s="69"/>
      <c r="G116" s="69"/>
    </row>
    <row r="117" spans="1:7" ht="18.75" x14ac:dyDescent="0.25">
      <c r="A117" s="32" t="s">
        <v>48</v>
      </c>
      <c r="B117" s="11" t="s">
        <v>49</v>
      </c>
      <c r="C117" s="3" t="s">
        <v>58</v>
      </c>
      <c r="D117" s="34" t="s">
        <v>88</v>
      </c>
      <c r="E117" s="45">
        <v>4</v>
      </c>
      <c r="F117" s="69"/>
      <c r="G117" s="69"/>
    </row>
    <row r="118" spans="1:7" ht="18.75" x14ac:dyDescent="0.25">
      <c r="A118" s="32" t="s">
        <v>38</v>
      </c>
      <c r="B118" s="11" t="s">
        <v>50</v>
      </c>
      <c r="C118" s="3" t="s">
        <v>58</v>
      </c>
      <c r="D118" s="37" t="s">
        <v>15</v>
      </c>
      <c r="E118" s="45">
        <f>E105*4</f>
        <v>240</v>
      </c>
      <c r="F118" s="69"/>
      <c r="G118" s="69"/>
    </row>
    <row r="119" spans="1:7" ht="18.75" x14ac:dyDescent="0.25">
      <c r="A119" s="32" t="s">
        <v>60</v>
      </c>
      <c r="B119" s="11" t="s">
        <v>51</v>
      </c>
      <c r="C119" s="3" t="s">
        <v>58</v>
      </c>
      <c r="D119" s="37" t="s">
        <v>15</v>
      </c>
      <c r="E119" s="45">
        <f>E118</f>
        <v>240</v>
      </c>
      <c r="F119" s="69"/>
      <c r="G119" s="69"/>
    </row>
    <row r="120" spans="1:7" ht="56.25" x14ac:dyDescent="0.25">
      <c r="A120" s="32" t="s">
        <v>61</v>
      </c>
      <c r="B120" s="11" t="s">
        <v>95</v>
      </c>
      <c r="C120" s="3"/>
      <c r="D120" s="36" t="s">
        <v>52</v>
      </c>
      <c r="E120" s="45">
        <v>202</v>
      </c>
      <c r="F120" s="69"/>
      <c r="G120" s="69"/>
    </row>
    <row r="121" spans="1:7" ht="18.75" x14ac:dyDescent="0.25">
      <c r="A121" s="32" t="s">
        <v>62</v>
      </c>
      <c r="B121" s="12" t="s">
        <v>63</v>
      </c>
      <c r="C121" s="3" t="s">
        <v>59</v>
      </c>
      <c r="D121" s="36" t="s">
        <v>52</v>
      </c>
      <c r="E121" s="45">
        <f>E120*1.17</f>
        <v>236.33999999999997</v>
      </c>
      <c r="F121" s="69"/>
      <c r="G121" s="69"/>
    </row>
    <row r="122" spans="1:7" ht="56.25" x14ac:dyDescent="0.25">
      <c r="A122" s="32" t="s">
        <v>79</v>
      </c>
      <c r="B122" s="11" t="s">
        <v>94</v>
      </c>
      <c r="C122" s="3"/>
      <c r="D122" s="36" t="s">
        <v>47</v>
      </c>
      <c r="E122" s="45">
        <v>0.22</v>
      </c>
      <c r="F122" s="69"/>
      <c r="G122" s="69"/>
    </row>
    <row r="125" spans="1:7" x14ac:dyDescent="0.25">
      <c r="B125" s="15" t="s">
        <v>89</v>
      </c>
      <c r="D125" s="15" t="s">
        <v>90</v>
      </c>
    </row>
  </sheetData>
  <mergeCells count="19">
    <mergeCell ref="A14:E14"/>
    <mergeCell ref="C6:E6"/>
    <mergeCell ref="A7:B7"/>
    <mergeCell ref="A98:E98"/>
    <mergeCell ref="A70:E70"/>
    <mergeCell ref="A12:E12"/>
    <mergeCell ref="A46:E46"/>
    <mergeCell ref="A18:E18"/>
    <mergeCell ref="C38:C40"/>
    <mergeCell ref="C1:E1"/>
    <mergeCell ref="A6:B6"/>
    <mergeCell ref="A8:B8"/>
    <mergeCell ref="C8:E8"/>
    <mergeCell ref="A9:B9"/>
    <mergeCell ref="C9:E9"/>
    <mergeCell ref="C2:E2"/>
    <mergeCell ref="C5:E5"/>
    <mergeCell ref="A5:B5"/>
    <mergeCell ref="C7:E7"/>
  </mergeCells>
  <pageMargins left="0.25" right="0.25" top="0.75" bottom="0.75" header="0.3" footer="0.3"/>
  <pageSetup paperSize="9" scale="74" fitToHeight="0" orientation="portrait" r:id="rId1"/>
  <rowBreaks count="1" manualBreakCount="1">
    <brk id="41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Алексей Викторович</dc:creator>
  <cp:lastModifiedBy>Колодин Никита Александрович</cp:lastModifiedBy>
  <cp:lastPrinted>2022-03-22T06:32:40Z</cp:lastPrinted>
  <dcterms:created xsi:type="dcterms:W3CDTF">2017-03-30T07:30:31Z</dcterms:created>
  <dcterms:modified xsi:type="dcterms:W3CDTF">2024-10-17T05:56:54Z</dcterms:modified>
</cp:coreProperties>
</file>